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io.morais\Downloads\"/>
    </mc:Choice>
  </mc:AlternateContent>
  <xr:revisionPtr revIDLastSave="0" documentId="13_ncr:1_{6D97EAE8-0D97-479B-B54D-B1CC814096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definedNames>
    <definedName name="_xlnm.Print_Titles" localSheetId="0">'Orçamento Sintético'!$1:$4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1" l="1"/>
  <c r="I44" i="1" s="1"/>
  <c r="H43" i="1"/>
  <c r="I43" i="1" s="1"/>
  <c r="H42" i="1"/>
  <c r="I42" i="1" s="1"/>
  <c r="H41" i="1"/>
  <c r="I41" i="1" s="1"/>
  <c r="I40" i="1"/>
  <c r="H39" i="1"/>
  <c r="I39" i="1" s="1"/>
  <c r="H38" i="1"/>
  <c r="I38" i="1" s="1"/>
  <c r="I37" i="1"/>
  <c r="H36" i="1"/>
  <c r="I36" i="1" s="1"/>
  <c r="H35" i="1"/>
  <c r="I35" i="1" s="1"/>
  <c r="H34" i="1"/>
  <c r="I34" i="1" s="1"/>
  <c r="H33" i="1"/>
  <c r="I33" i="1" s="1"/>
  <c r="H32" i="1"/>
  <c r="I32" i="1" s="1"/>
  <c r="H31" i="1"/>
  <c r="I31" i="1" s="1"/>
  <c r="I30" i="1"/>
  <c r="I29" i="1"/>
  <c r="H29" i="1"/>
  <c r="H28" i="1"/>
  <c r="I28" i="1" s="1"/>
  <c r="I27" i="1"/>
  <c r="H26" i="1"/>
  <c r="I26" i="1" s="1"/>
  <c r="H25" i="1"/>
  <c r="I25" i="1" s="1"/>
  <c r="H24" i="1"/>
  <c r="I24" i="1" s="1"/>
  <c r="H23" i="1"/>
  <c r="I23" i="1" s="1"/>
  <c r="H22" i="1"/>
  <c r="I22" i="1" s="1"/>
  <c r="I21" i="1"/>
  <c r="H20" i="1"/>
  <c r="I20" i="1" s="1"/>
  <c r="I19" i="1"/>
  <c r="H18" i="1"/>
  <c r="I18" i="1" s="1"/>
  <c r="I17" i="1"/>
  <c r="H16" i="1"/>
  <c r="I16" i="1" s="1"/>
  <c r="I15" i="1"/>
  <c r="H14" i="1"/>
  <c r="I14" i="1" s="1"/>
  <c r="H13" i="1"/>
  <c r="I13" i="1" s="1"/>
  <c r="I12" i="1"/>
  <c r="H12" i="1"/>
  <c r="I11" i="1"/>
  <c r="H10" i="1"/>
  <c r="I10" i="1" s="1"/>
  <c r="H9" i="1"/>
  <c r="I9" i="1" s="1"/>
  <c r="I8" i="1"/>
  <c r="H7" i="1"/>
  <c r="I7" i="1" s="1"/>
  <c r="H6" i="1"/>
  <c r="I6" i="1" s="1"/>
  <c r="I5" i="1"/>
</calcChain>
</file>

<file path=xl/sharedStrings.xml><?xml version="1.0" encoding="utf-8"?>
<sst xmlns="http://schemas.openxmlformats.org/spreadsheetml/2006/main" count="185" uniqueCount="138">
  <si>
    <t>Obra</t>
  </si>
  <si>
    <t>Bancos</t>
  </si>
  <si>
    <t>Encargos Sociais</t>
  </si>
  <si>
    <t xml:space="preserve">SINAPI - 09/2025 - Piauí
SBC - 10/2025 - Bahia
ORSE - 08/2025 - Sergipe
SEINFRA - 028 - Ceará
SIURB INFRA - 01/2025 - São Paulo
EMBASA - 06/2025 - Bahia
</t>
  </si>
  <si>
    <t>Não Desonerado: 
Horista: 113,33%
Mensalista: 71,12%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</si>
  <si>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</si>
  <si>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</si>
  <si>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</si>
  <si>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</si>
  <si>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</si>
  <si>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</si>
  <si>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</si>
  <si>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</si>
  <si>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Total</t>
  </si>
  <si>
    <t>Peso (%)</t>
  </si>
  <si>
    <t xml:space="preserve"> 1 </t>
  </si>
  <si>
    <t>SERVIÇOS PRELIMINARES</t>
  </si>
  <si>
    <t xml:space="preserve"> 1.1 </t>
  </si>
  <si>
    <t xml:space="preserve"> COMPOSIÇÃO - 050 </t>
  </si>
  <si>
    <t>Próprio</t>
  </si>
  <si>
    <t>Administração Local da Obra - Poço Totalmente Revestido GT</t>
  </si>
  <si>
    <t>un</t>
  </si>
  <si>
    <t xml:space="preserve"> 1.3 </t>
  </si>
  <si>
    <t xml:space="preserve"> COMPOSIÇÃO - 005 </t>
  </si>
  <si>
    <t>Placa da Obra - Padrão Governo Federal</t>
  </si>
  <si>
    <t>m²</t>
  </si>
  <si>
    <t xml:space="preserve"> 2 </t>
  </si>
  <si>
    <t>MOBILIZAÇÂO E DESMOBILIZAÇÂO EQUIPE CAMPO</t>
  </si>
  <si>
    <t xml:space="preserve"> 2.2 </t>
  </si>
  <si>
    <t xml:space="preserve"> COMPOSIÇÃO - 007 </t>
  </si>
  <si>
    <t>Transporte de Comboio Instalação</t>
  </si>
  <si>
    <t>km</t>
  </si>
  <si>
    <t xml:space="preserve"> 2.3 </t>
  </si>
  <si>
    <t xml:space="preserve"> COMPOSIÇÃO - 067 </t>
  </si>
  <si>
    <t>Transporte de Equipe Teste de Vazão</t>
  </si>
  <si>
    <t xml:space="preserve"> 4 </t>
  </si>
  <si>
    <t>PÓS PERFURAÇÃO</t>
  </si>
  <si>
    <t xml:space="preserve"> 4.3 </t>
  </si>
  <si>
    <t xml:space="preserve"> COMPOSIÇÃO - 053 </t>
  </si>
  <si>
    <t>Serviço de coleta e Análise Físico-Química e Bacteriológica</t>
  </si>
  <si>
    <t xml:space="preserve"> 4.4 </t>
  </si>
  <si>
    <t xml:space="preserve"> 7ªSR-08 </t>
  </si>
  <si>
    <t>DESENVOLVIMENTO OU TESTE COM BOMBA SUBMERSA - UEB1 NO SEDIMENTO COM VAZAO &lt; 60M3</t>
  </si>
  <si>
    <t>H</t>
  </si>
  <si>
    <t xml:space="preserve"> 4.6 </t>
  </si>
  <si>
    <t xml:space="preserve"> COMPOSIÇÃO </t>
  </si>
  <si>
    <t>Concreto simples fabricado na obra, fck=10 mpa, lançado e adensado (Laje de Proteção)</t>
  </si>
  <si>
    <t>m³</t>
  </si>
  <si>
    <t xml:space="preserve"> 5 </t>
  </si>
  <si>
    <t>RESERVAÇÃO</t>
  </si>
  <si>
    <t xml:space="preserve"> 5.1 </t>
  </si>
  <si>
    <t xml:space="preserve"> COMPOSIÇÃO - 059 </t>
  </si>
  <si>
    <t>Fornecimento e instalação de reservatório e base elevada 10 m³</t>
  </si>
  <si>
    <t xml:space="preserve"> 7 </t>
  </si>
  <si>
    <t>CHAFARIZ</t>
  </si>
  <si>
    <t xml:space="preserve"> 7.1 </t>
  </si>
  <si>
    <t xml:space="preserve"> COMPOSIÇÃO - 045 </t>
  </si>
  <si>
    <t>Fornecimento de material e instalação do chafariz</t>
  </si>
  <si>
    <t xml:space="preserve"> 8 </t>
  </si>
  <si>
    <t>CAVALETE</t>
  </si>
  <si>
    <t xml:space="preserve"> 8.1 </t>
  </si>
  <si>
    <t xml:space="preserve"> COMPOSIÇÃO - 018 </t>
  </si>
  <si>
    <t>Fornecimento de conexões e Instalação do Cavalete com hidrômetro e clorador de pastilhas</t>
  </si>
  <si>
    <t xml:space="preserve"> 9 </t>
  </si>
  <si>
    <t>INSTALAÇÕES HIDRÁULICAS</t>
  </si>
  <si>
    <t xml:space="preserve"> 9.2 </t>
  </si>
  <si>
    <t xml:space="preserve"> COMPOSIÇÃO - 019 </t>
  </si>
  <si>
    <t>Montagem hidráulica do equipamento de bombeamento</t>
  </si>
  <si>
    <t xml:space="preserve"> 9.3 </t>
  </si>
  <si>
    <t xml:space="preserve"> 00038200 </t>
  </si>
  <si>
    <t>SINAPI</t>
  </si>
  <si>
    <t>CORDA DE POLIAMIDA 12 MM TIPO BOMBEIRO, PARA TRABALHO EM ALTURA</t>
  </si>
  <si>
    <t>100M</t>
  </si>
  <si>
    <t xml:space="preserve"> 9.4 </t>
  </si>
  <si>
    <t xml:space="preserve"> 00009860 </t>
  </si>
  <si>
    <t>TUBO PVC, ROSCAVEL,  2", PARA AGUA FRIA PREDIAL</t>
  </si>
  <si>
    <t>M</t>
  </si>
  <si>
    <t xml:space="preserve"> 9.5 </t>
  </si>
  <si>
    <t xml:space="preserve"> 00003912 </t>
  </si>
  <si>
    <t>LUVA DE FERRO GALVANIZADO, COM ROSCA BSP, DE 2"</t>
  </si>
  <si>
    <t>UN</t>
  </si>
  <si>
    <t xml:space="preserve"> 9.6 </t>
  </si>
  <si>
    <t xml:space="preserve"> 5128 </t>
  </si>
  <si>
    <t>ORSE</t>
  </si>
  <si>
    <t>Tampa de poço galvanizada em 6" un</t>
  </si>
  <si>
    <t xml:space="preserve"> 10 </t>
  </si>
  <si>
    <t>ESTRUTURA DE FIXAÇÃO PARA MÓDULOS FOTOVOLTÁICOS</t>
  </si>
  <si>
    <t xml:space="preserve"> 10.1 </t>
  </si>
  <si>
    <t xml:space="preserve"> 7ªSR-07 </t>
  </si>
  <si>
    <t>Serviços de fixação de estruturas para módulos fotovoltaicos e suportes de concreto, incluso materiais.</t>
  </si>
  <si>
    <t xml:space="preserve"> 10.2 </t>
  </si>
  <si>
    <t xml:space="preserve"> 11 </t>
  </si>
  <si>
    <t>INSTALAÇÕES ELÉTRICAS</t>
  </si>
  <si>
    <t xml:space="preserve"> 11.1 </t>
  </si>
  <si>
    <t xml:space="preserve"> COMPOSIÇÃO - 021 </t>
  </si>
  <si>
    <t>Montagem e instalação elétrica do kit de bombeamento e sistema fotovoltaico inclusive sistema de aterramento.</t>
  </si>
  <si>
    <t xml:space="preserve"> 11.2 </t>
  </si>
  <si>
    <t xml:space="preserve"> 00034622 </t>
  </si>
  <si>
    <t>FORNECIMENTO DE  CABO FLEXIVEL PVC 750 V, 3 CONDUTORES DE 6,0 MM2</t>
  </si>
  <si>
    <t xml:space="preserve"> 11.3 </t>
  </si>
  <si>
    <t xml:space="preserve"> COMPOSIÇÃO - 047 </t>
  </si>
  <si>
    <t>Fornecimento e instalação de automático de bóia superior e inferior</t>
  </si>
  <si>
    <t xml:space="preserve"> 11.4 </t>
  </si>
  <si>
    <t xml:space="preserve"> COMPOSIÇÃO - 058 </t>
  </si>
  <si>
    <t>Fornecimento e instalação do cabo da bóia  automática</t>
  </si>
  <si>
    <t>m</t>
  </si>
  <si>
    <t xml:space="preserve"> 11.5 </t>
  </si>
  <si>
    <t xml:space="preserve"> Cotação 40 </t>
  </si>
  <si>
    <t>Fornecimento de kit de bombeamento fotovoltaico, incluindo uma bomba CC de 1500W controladora de carga, disjuntor CC adequado, caixa de proteção metálica, módulos compatíveis com a geração de 2200Wp componentes elétricos necessários como cabos, conectores MC4 e presilhas de fixação.</t>
  </si>
  <si>
    <t>und</t>
  </si>
  <si>
    <t xml:space="preserve"> 11.6 </t>
  </si>
  <si>
    <t xml:space="preserve"> Cotação 41 </t>
  </si>
  <si>
    <t>Fornecimento de kit de bombeamento fotovoltaico, incluindo uma bomba CC de 2200W controladora de carga externa, disjuntor CC, caixa de proteção metálica, módulos compatíveis com a geração de 3300Wp componentes elétricos necessários como cabos, conectores MC4 e presilhas de fixação.</t>
  </si>
  <si>
    <t xml:space="preserve"> 12 </t>
  </si>
  <si>
    <t>URBANIZAÇÃO</t>
  </si>
  <si>
    <t xml:space="preserve"> 12.1 </t>
  </si>
  <si>
    <t xml:space="preserve"> COMPOSIÇÃO - 023 </t>
  </si>
  <si>
    <t>Cerca com mourões de concreto de 15x15cm, espaçados de 3m e cravados a 0,5m, escoras de 10x10cm nos cantos, e 9 fios de arame de aço ovalado 15x17.</t>
  </si>
  <si>
    <t xml:space="preserve"> 12.2 </t>
  </si>
  <si>
    <t xml:space="preserve"> COMPOSIÇÃO - 024 </t>
  </si>
  <si>
    <t>Serviço de instalação de portão de ferro com suporte e batedor conforme projeto, incluso material</t>
  </si>
  <si>
    <t xml:space="preserve"> 13 </t>
  </si>
  <si>
    <t>OUTROS SERVIÇOS E INSUMOS EXCEPCIONAIS</t>
  </si>
  <si>
    <t xml:space="preserve"> 13.2 </t>
  </si>
  <si>
    <t xml:space="preserve"> COMPOSIÇÃO - 009 </t>
  </si>
  <si>
    <t>Limpeza manual , remoção de cerca, capina e instalação dos equipamentos (área do poço, painéis solares, bebedouro e reservatório)</t>
  </si>
  <si>
    <t xml:space="preserve"> 13.3 </t>
  </si>
  <si>
    <t xml:space="preserve"> Cotação 38 (CREA-PI) </t>
  </si>
  <si>
    <t>ART do Perfil Construtivo e Litológico do Poço, Teste de Bombeamento e Análise Físico-química</t>
  </si>
  <si>
    <t xml:space="preserve"> 13.4 </t>
  </si>
  <si>
    <t xml:space="preserve"> Cotação 39 (CREA PI) </t>
  </si>
  <si>
    <t>ART de execução da obra</t>
  </si>
  <si>
    <t xml:space="preserve"> 13.5 </t>
  </si>
  <si>
    <t xml:space="preserve"> Cotação 42 (CREA PI) </t>
  </si>
  <si>
    <t>ART de execução de Kit de bombeamento fotovoltaico.</t>
  </si>
  <si>
    <t>Total Geral</t>
  </si>
  <si>
    <t>_______________________________________________________________
7ªGRS/ULF</t>
  </si>
  <si>
    <t xml:space="preserve">INSTALAÇÃO DE POÇOS TUBULARES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</si>
</sst>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#,##0.00\ %"/>
    <numFmt numFmtId="169" formatCode="&quot;R$&quot;\ #,##0.00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left" vertical="top" wrapText="1"/>
    </xf>
    <xf numFmtId="0" fontId="12" fillId="12" borderId="9" xfId="0" applyFont="1" applyFill="1" applyBorder="1" applyAlignment="1">
      <alignment horizontal="center" vertical="top" wrapText="1"/>
    </xf>
    <xf numFmtId="0" fontId="13" fillId="13" borderId="10" xfId="0" applyFont="1" applyFill="1" applyBorder="1" applyAlignment="1">
      <alignment horizontal="right" vertical="top" wrapText="1"/>
    </xf>
    <xf numFmtId="166" fontId="15" fillId="15" borderId="12" xfId="0" applyNumberFormat="1" applyFont="1" applyFill="1" applyBorder="1" applyAlignment="1">
      <alignment horizontal="righ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166" fontId="20" fillId="20" borderId="17" xfId="0" applyNumberFormat="1" applyFont="1" applyFill="1" applyBorder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center" vertical="top" wrapText="1"/>
    </xf>
    <xf numFmtId="0" fontId="25" fillId="25" borderId="0" xfId="0" applyFont="1" applyFill="1" applyAlignment="1">
      <alignment horizontal="left" vertical="top" wrapText="1"/>
    </xf>
    <xf numFmtId="0" fontId="26" fillId="2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3" fillId="23" borderId="0" xfId="0" applyFont="1" applyFill="1" applyAlignment="1">
      <alignment horizontal="right" vertical="top" wrapText="1"/>
    </xf>
    <xf numFmtId="4" fontId="24" fillId="24" borderId="0" xfId="0" applyNumberFormat="1" applyFont="1" applyFill="1" applyAlignment="1">
      <alignment horizontal="right" vertical="top" wrapText="1"/>
    </xf>
    <xf numFmtId="0" fontId="26" fillId="26" borderId="0" xfId="0" applyFont="1" applyFill="1" applyAlignment="1">
      <alignment horizontal="center" vertical="top" wrapText="1"/>
    </xf>
    <xf numFmtId="0" fontId="10" fillId="21" borderId="0" xfId="0" applyFont="1" applyFill="1" applyAlignment="1">
      <alignment horizontal="left" vertical="top" wrapText="1"/>
    </xf>
    <xf numFmtId="169" fontId="1" fillId="2" borderId="0" xfId="0" applyNumberFormat="1" applyFont="1" applyFill="1" applyAlignment="1">
      <alignment horizontal="left" vertical="top" wrapText="1"/>
    </xf>
    <xf numFmtId="169" fontId="21" fillId="21" borderId="0" xfId="0" applyNumberFormat="1" applyFont="1" applyFill="1" applyAlignment="1">
      <alignment horizontal="left" vertical="top" wrapText="1"/>
    </xf>
    <xf numFmtId="169" fontId="5" fillId="6" borderId="3" xfId="0" applyNumberFormat="1" applyFont="1" applyFill="1" applyBorder="1" applyAlignment="1">
      <alignment horizontal="right" vertical="top" wrapText="1"/>
    </xf>
    <xf numFmtId="169" fontId="6" fillId="7" borderId="4" xfId="0" applyNumberFormat="1" applyFont="1" applyFill="1" applyBorder="1" applyAlignment="1">
      <alignment horizontal="left" vertical="top" wrapText="1"/>
    </xf>
    <xf numFmtId="169" fontId="8" fillId="9" borderId="6" xfId="0" applyNumberFormat="1" applyFont="1" applyFill="1" applyBorder="1" applyAlignment="1">
      <alignment horizontal="right" vertical="top" wrapText="1"/>
    </xf>
    <xf numFmtId="169" fontId="14" fillId="14" borderId="11" xfId="0" applyNumberFormat="1" applyFont="1" applyFill="1" applyBorder="1" applyAlignment="1">
      <alignment horizontal="right" vertical="top" wrapText="1"/>
    </xf>
    <xf numFmtId="169" fontId="19" fillId="19" borderId="16" xfId="0" applyNumberFormat="1" applyFont="1" applyFill="1" applyBorder="1" applyAlignment="1">
      <alignment horizontal="right" vertical="top" wrapText="1"/>
    </xf>
    <xf numFmtId="169" fontId="26" fillId="26" borderId="0" xfId="0" applyNumberFormat="1" applyFont="1" applyFill="1" applyAlignment="1">
      <alignment horizontal="center" vertical="top" wrapText="1"/>
    </xf>
    <xf numFmtId="169" fontId="22" fillId="22" borderId="0" xfId="0" applyNumberFormat="1" applyFont="1" applyFill="1" applyAlignment="1">
      <alignment horizontal="center" vertical="top" wrapText="1"/>
    </xf>
    <xf numFmtId="169" fontId="0" fillId="0" borderId="0" xfId="0" applyNumberFormat="1"/>
    <xf numFmtId="169" fontId="24" fillId="24" borderId="0" xfId="0" applyNumberFormat="1" applyFont="1" applyFill="1" applyAlignment="1">
      <alignment horizontal="right" vertical="top" wrapText="1"/>
    </xf>
    <xf numFmtId="169" fontId="23" fillId="23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94100</xdr:colOff>
      <xdr:row>3</xdr:row>
      <xdr:rowOff>28575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37919C7-BD66-40F6-BCCE-8E0159B39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8100" cy="1419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0"/>
  <sheetViews>
    <sheetView tabSelected="1" view="pageBreakPreview" zoomScaleNormal="100" zoomScaleSheetLayoutView="100" workbookViewId="0">
      <selection activeCell="D36" sqref="D36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6" width="13" bestFit="1" customWidth="1"/>
    <col min="7" max="8" width="13" style="37" bestFit="1" customWidth="1"/>
    <col min="9" max="10" width="13" bestFit="1" customWidth="1"/>
  </cols>
  <sheetData>
    <row r="1" spans="1:9" ht="15" x14ac:dyDescent="0.2">
      <c r="A1" s="1"/>
      <c r="B1" s="1"/>
      <c r="C1" s="1"/>
      <c r="D1" s="1" t="s">
        <v>0</v>
      </c>
      <c r="E1" s="20" t="s">
        <v>1</v>
      </c>
      <c r="F1" s="20"/>
      <c r="G1" s="28"/>
      <c r="H1" s="28"/>
      <c r="I1" s="20" t="s">
        <v>2</v>
      </c>
    </row>
    <row r="2" spans="1:9" ht="80.099999999999994" customHeight="1" x14ac:dyDescent="0.2">
      <c r="A2" s="16"/>
      <c r="B2" s="16"/>
      <c r="C2" s="16"/>
      <c r="D2" s="27" t="s">
        <v>137</v>
      </c>
      <c r="E2" s="21" t="s">
        <v>3</v>
      </c>
      <c r="F2" s="21"/>
      <c r="G2" s="29"/>
      <c r="H2" s="29"/>
      <c r="I2" s="21" t="s">
        <v>4</v>
      </c>
    </row>
    <row r="3" spans="1:9" ht="15" x14ac:dyDescent="0.25">
      <c r="A3" s="22" t="s">
        <v>5</v>
      </c>
      <c r="B3" s="23"/>
      <c r="C3" s="23"/>
      <c r="D3" s="23"/>
      <c r="E3" s="23"/>
      <c r="F3" s="23"/>
      <c r="G3" s="23"/>
      <c r="H3" s="23"/>
      <c r="I3" s="23"/>
    </row>
    <row r="4" spans="1:9" ht="30" customHeight="1" x14ac:dyDescent="0.2">
      <c r="A4" s="2" t="s">
        <v>6</v>
      </c>
      <c r="B4" s="4" t="s">
        <v>7</v>
      </c>
      <c r="C4" s="2" t="s">
        <v>8</v>
      </c>
      <c r="D4" s="2" t="s">
        <v>9</v>
      </c>
      <c r="E4" s="3" t="s">
        <v>10</v>
      </c>
      <c r="F4" s="4" t="s">
        <v>11</v>
      </c>
      <c r="G4" s="30" t="s">
        <v>12</v>
      </c>
      <c r="H4" s="30" t="s">
        <v>13</v>
      </c>
      <c r="I4" s="4" t="s">
        <v>14</v>
      </c>
    </row>
    <row r="5" spans="1:9" ht="24" customHeight="1" x14ac:dyDescent="0.2">
      <c r="A5" s="5" t="s">
        <v>15</v>
      </c>
      <c r="B5" s="5"/>
      <c r="C5" s="5"/>
      <c r="D5" s="5" t="s">
        <v>16</v>
      </c>
      <c r="E5" s="5"/>
      <c r="F5" s="6"/>
      <c r="G5" s="31"/>
      <c r="H5" s="32">
        <v>1194.01</v>
      </c>
      <c r="I5" s="7">
        <f t="shared" ref="I5:I44" si="0">H5 / 68276.32</f>
        <v>1.7487907959890046E-2</v>
      </c>
    </row>
    <row r="6" spans="1:9" ht="26.1" customHeight="1" x14ac:dyDescent="0.2">
      <c r="A6" s="8" t="s">
        <v>17</v>
      </c>
      <c r="B6" s="10" t="s">
        <v>18</v>
      </c>
      <c r="C6" s="8" t="s">
        <v>19</v>
      </c>
      <c r="D6" s="8" t="s">
        <v>20</v>
      </c>
      <c r="E6" s="9" t="s">
        <v>21</v>
      </c>
      <c r="F6" s="10">
        <v>1</v>
      </c>
      <c r="G6" s="33">
        <v>719.51</v>
      </c>
      <c r="H6" s="33">
        <f>TRUNC(F6 * G6, 2)</f>
        <v>719.51</v>
      </c>
      <c r="I6" s="11">
        <f t="shared" si="0"/>
        <v>1.0538207097277649E-2</v>
      </c>
    </row>
    <row r="7" spans="1:9" ht="24" customHeight="1" x14ac:dyDescent="0.2">
      <c r="A7" s="8" t="s">
        <v>22</v>
      </c>
      <c r="B7" s="10" t="s">
        <v>23</v>
      </c>
      <c r="C7" s="8" t="s">
        <v>19</v>
      </c>
      <c r="D7" s="8" t="s">
        <v>24</v>
      </c>
      <c r="E7" s="9" t="s">
        <v>25</v>
      </c>
      <c r="F7" s="10">
        <v>0.72</v>
      </c>
      <c r="G7" s="33">
        <v>659.03</v>
      </c>
      <c r="H7" s="33">
        <f>TRUNC(F7 * G7, 2)</f>
        <v>474.5</v>
      </c>
      <c r="I7" s="11">
        <f t="shared" si="0"/>
        <v>6.9497008626123952E-3</v>
      </c>
    </row>
    <row r="8" spans="1:9" ht="24" customHeight="1" x14ac:dyDescent="0.2">
      <c r="A8" s="5" t="s">
        <v>26</v>
      </c>
      <c r="B8" s="5"/>
      <c r="C8" s="5"/>
      <c r="D8" s="5" t="s">
        <v>27</v>
      </c>
      <c r="E8" s="5"/>
      <c r="F8" s="6"/>
      <c r="G8" s="31"/>
      <c r="H8" s="32">
        <v>1534.5</v>
      </c>
      <c r="I8" s="7">
        <f t="shared" si="0"/>
        <v>2.2474849259596884E-2</v>
      </c>
    </row>
    <row r="9" spans="1:9" ht="24" customHeight="1" x14ac:dyDescent="0.2">
      <c r="A9" s="8" t="s">
        <v>28</v>
      </c>
      <c r="B9" s="10" t="s">
        <v>29</v>
      </c>
      <c r="C9" s="8" t="s">
        <v>19</v>
      </c>
      <c r="D9" s="8" t="s">
        <v>30</v>
      </c>
      <c r="E9" s="9" t="s">
        <v>31</v>
      </c>
      <c r="F9" s="10">
        <v>150</v>
      </c>
      <c r="G9" s="33">
        <v>7.14</v>
      </c>
      <c r="H9" s="33">
        <f>TRUNC(F9 * G9, 2)</f>
        <v>1071</v>
      </c>
      <c r="I9" s="11">
        <f t="shared" si="0"/>
        <v>1.5686258427519233E-2</v>
      </c>
    </row>
    <row r="10" spans="1:9" ht="24" customHeight="1" x14ac:dyDescent="0.2">
      <c r="A10" s="8" t="s">
        <v>32</v>
      </c>
      <c r="B10" s="10" t="s">
        <v>33</v>
      </c>
      <c r="C10" s="8" t="s">
        <v>19</v>
      </c>
      <c r="D10" s="8" t="s">
        <v>34</v>
      </c>
      <c r="E10" s="9" t="s">
        <v>31</v>
      </c>
      <c r="F10" s="10">
        <v>150</v>
      </c>
      <c r="G10" s="33">
        <v>3.09</v>
      </c>
      <c r="H10" s="33">
        <f>TRUNC(F10 * G10, 2)</f>
        <v>463.5</v>
      </c>
      <c r="I10" s="11">
        <f t="shared" si="0"/>
        <v>6.7885908320776504E-3</v>
      </c>
    </row>
    <row r="11" spans="1:9" ht="24" customHeight="1" x14ac:dyDescent="0.2">
      <c r="A11" s="5" t="s">
        <v>35</v>
      </c>
      <c r="B11" s="5"/>
      <c r="C11" s="5"/>
      <c r="D11" s="5" t="s">
        <v>36</v>
      </c>
      <c r="E11" s="5"/>
      <c r="F11" s="6"/>
      <c r="G11" s="31"/>
      <c r="H11" s="32">
        <v>5324.52</v>
      </c>
      <c r="I11" s="7">
        <f t="shared" si="0"/>
        <v>7.7984870889350799E-2</v>
      </c>
    </row>
    <row r="12" spans="1:9" ht="26.1" customHeight="1" x14ac:dyDescent="0.2">
      <c r="A12" s="8" t="s">
        <v>37</v>
      </c>
      <c r="B12" s="10" t="s">
        <v>38</v>
      </c>
      <c r="C12" s="8" t="s">
        <v>19</v>
      </c>
      <c r="D12" s="8" t="s">
        <v>39</v>
      </c>
      <c r="E12" s="9" t="s">
        <v>21</v>
      </c>
      <c r="F12" s="10">
        <v>1</v>
      </c>
      <c r="G12" s="33">
        <v>781.51</v>
      </c>
      <c r="H12" s="33">
        <f>TRUNC(F12 * G12, 2)</f>
        <v>781.51</v>
      </c>
      <c r="I12" s="11">
        <f t="shared" si="0"/>
        <v>1.1446281814837119E-2</v>
      </c>
    </row>
    <row r="13" spans="1:9" ht="26.1" customHeight="1" x14ac:dyDescent="0.2">
      <c r="A13" s="8" t="s">
        <v>40</v>
      </c>
      <c r="B13" s="10" t="s">
        <v>41</v>
      </c>
      <c r="C13" s="8" t="s">
        <v>19</v>
      </c>
      <c r="D13" s="8" t="s">
        <v>42</v>
      </c>
      <c r="E13" s="9" t="s">
        <v>43</v>
      </c>
      <c r="F13" s="10">
        <v>12</v>
      </c>
      <c r="G13" s="33">
        <v>331.21</v>
      </c>
      <c r="H13" s="33">
        <f>TRUNC(F13 * G13, 2)</f>
        <v>3974.52</v>
      </c>
      <c r="I13" s="11">
        <f t="shared" si="0"/>
        <v>5.8212276232813949E-2</v>
      </c>
    </row>
    <row r="14" spans="1:9" ht="26.1" customHeight="1" x14ac:dyDescent="0.2">
      <c r="A14" s="8" t="s">
        <v>44</v>
      </c>
      <c r="B14" s="10" t="s">
        <v>45</v>
      </c>
      <c r="C14" s="8" t="s">
        <v>19</v>
      </c>
      <c r="D14" s="8" t="s">
        <v>46</v>
      </c>
      <c r="E14" s="9" t="s">
        <v>47</v>
      </c>
      <c r="F14" s="10">
        <v>0.67500000000000004</v>
      </c>
      <c r="G14" s="33">
        <v>842.22</v>
      </c>
      <c r="H14" s="33">
        <f>TRUNC(F14 * G14, 2)</f>
        <v>568.49</v>
      </c>
      <c r="I14" s="11">
        <f t="shared" si="0"/>
        <v>8.3263128416997279E-3</v>
      </c>
    </row>
    <row r="15" spans="1:9" ht="24" customHeight="1" x14ac:dyDescent="0.2">
      <c r="A15" s="5" t="s">
        <v>48</v>
      </c>
      <c r="B15" s="5"/>
      <c r="C15" s="5"/>
      <c r="D15" s="5" t="s">
        <v>49</v>
      </c>
      <c r="E15" s="5"/>
      <c r="F15" s="6"/>
      <c r="G15" s="31"/>
      <c r="H15" s="32">
        <v>26638.06</v>
      </c>
      <c r="I15" s="7">
        <f t="shared" si="0"/>
        <v>0.39015078727148739</v>
      </c>
    </row>
    <row r="16" spans="1:9" ht="26.1" customHeight="1" x14ac:dyDescent="0.2">
      <c r="A16" s="8" t="s">
        <v>50</v>
      </c>
      <c r="B16" s="10" t="s">
        <v>51</v>
      </c>
      <c r="C16" s="8" t="s">
        <v>19</v>
      </c>
      <c r="D16" s="8" t="s">
        <v>52</v>
      </c>
      <c r="E16" s="9" t="s">
        <v>21</v>
      </c>
      <c r="F16" s="10">
        <v>1</v>
      </c>
      <c r="G16" s="33">
        <v>26638.06</v>
      </c>
      <c r="H16" s="33">
        <f>TRUNC(F16 * G16, 2)</f>
        <v>26638.06</v>
      </c>
      <c r="I16" s="11">
        <f t="shared" si="0"/>
        <v>0.39015078727148739</v>
      </c>
    </row>
    <row r="17" spans="1:9" ht="24" customHeight="1" x14ac:dyDescent="0.2">
      <c r="A17" s="5" t="s">
        <v>53</v>
      </c>
      <c r="B17" s="5"/>
      <c r="C17" s="5"/>
      <c r="D17" s="5" t="s">
        <v>54</v>
      </c>
      <c r="E17" s="5"/>
      <c r="F17" s="6"/>
      <c r="G17" s="31"/>
      <c r="H17" s="32">
        <v>1209.3699999999999</v>
      </c>
      <c r="I17" s="7">
        <f t="shared" si="0"/>
        <v>1.7712876147982195E-2</v>
      </c>
    </row>
    <row r="18" spans="1:9" ht="24" customHeight="1" x14ac:dyDescent="0.2">
      <c r="A18" s="8" t="s">
        <v>55</v>
      </c>
      <c r="B18" s="10" t="s">
        <v>56</v>
      </c>
      <c r="C18" s="8" t="s">
        <v>19</v>
      </c>
      <c r="D18" s="8" t="s">
        <v>57</v>
      </c>
      <c r="E18" s="9" t="s">
        <v>21</v>
      </c>
      <c r="F18" s="10">
        <v>1</v>
      </c>
      <c r="G18" s="33">
        <v>1209.3699999999999</v>
      </c>
      <c r="H18" s="33">
        <f>TRUNC(F18 * G18, 2)</f>
        <v>1209.3699999999999</v>
      </c>
      <c r="I18" s="11">
        <f t="shared" si="0"/>
        <v>1.7712876147982195E-2</v>
      </c>
    </row>
    <row r="19" spans="1:9" ht="24" customHeight="1" x14ac:dyDescent="0.2">
      <c r="A19" s="5" t="s">
        <v>58</v>
      </c>
      <c r="B19" s="5"/>
      <c r="C19" s="5"/>
      <c r="D19" s="5" t="s">
        <v>59</v>
      </c>
      <c r="E19" s="5"/>
      <c r="F19" s="6"/>
      <c r="G19" s="31"/>
      <c r="H19" s="32">
        <v>1848.75</v>
      </c>
      <c r="I19" s="7">
        <f t="shared" si="0"/>
        <v>2.7077469904646292E-2</v>
      </c>
    </row>
    <row r="20" spans="1:9" ht="26.1" customHeight="1" x14ac:dyDescent="0.2">
      <c r="A20" s="8" t="s">
        <v>60</v>
      </c>
      <c r="B20" s="10" t="s">
        <v>61</v>
      </c>
      <c r="C20" s="8" t="s">
        <v>19</v>
      </c>
      <c r="D20" s="8" t="s">
        <v>62</v>
      </c>
      <c r="E20" s="9" t="s">
        <v>21</v>
      </c>
      <c r="F20" s="10">
        <v>1</v>
      </c>
      <c r="G20" s="33">
        <v>1848.75</v>
      </c>
      <c r="H20" s="33">
        <f>TRUNC(F20 * G20, 2)</f>
        <v>1848.75</v>
      </c>
      <c r="I20" s="11">
        <f t="shared" si="0"/>
        <v>2.7077469904646292E-2</v>
      </c>
    </row>
    <row r="21" spans="1:9" ht="24" customHeight="1" x14ac:dyDescent="0.2">
      <c r="A21" s="5" t="s">
        <v>63</v>
      </c>
      <c r="B21" s="5"/>
      <c r="C21" s="5"/>
      <c r="D21" s="5" t="s">
        <v>64</v>
      </c>
      <c r="E21" s="5"/>
      <c r="F21" s="6"/>
      <c r="G21" s="31"/>
      <c r="H21" s="32">
        <v>6748.31</v>
      </c>
      <c r="I21" s="7">
        <f t="shared" si="0"/>
        <v>9.8838220923447545E-2</v>
      </c>
    </row>
    <row r="22" spans="1:9" ht="24" customHeight="1" x14ac:dyDescent="0.2">
      <c r="A22" s="8" t="s">
        <v>65</v>
      </c>
      <c r="B22" s="10" t="s">
        <v>66</v>
      </c>
      <c r="C22" s="8" t="s">
        <v>19</v>
      </c>
      <c r="D22" s="8" t="s">
        <v>67</v>
      </c>
      <c r="E22" s="9" t="s">
        <v>21</v>
      </c>
      <c r="F22" s="10">
        <v>1</v>
      </c>
      <c r="G22" s="33">
        <v>183.01</v>
      </c>
      <c r="H22" s="33">
        <f>TRUNC(F22 * G22, 2)</f>
        <v>183.01</v>
      </c>
      <c r="I22" s="11">
        <f t="shared" si="0"/>
        <v>2.680431517105784E-3</v>
      </c>
    </row>
    <row r="23" spans="1:9" ht="26.1" customHeight="1" x14ac:dyDescent="0.2">
      <c r="A23" s="12" t="s">
        <v>68</v>
      </c>
      <c r="B23" s="14" t="s">
        <v>69</v>
      </c>
      <c r="C23" s="12" t="s">
        <v>70</v>
      </c>
      <c r="D23" s="12" t="s">
        <v>71</v>
      </c>
      <c r="E23" s="13" t="s">
        <v>72</v>
      </c>
      <c r="F23" s="14">
        <v>0.93</v>
      </c>
      <c r="G23" s="34">
        <v>675.7</v>
      </c>
      <c r="H23" s="34">
        <f>TRUNC(F23 * G23, 2)</f>
        <v>628.4</v>
      </c>
      <c r="I23" s="15">
        <f t="shared" si="0"/>
        <v>9.2037766534575956E-3</v>
      </c>
    </row>
    <row r="24" spans="1:9" ht="24" customHeight="1" x14ac:dyDescent="0.2">
      <c r="A24" s="12" t="s">
        <v>73</v>
      </c>
      <c r="B24" s="14" t="s">
        <v>74</v>
      </c>
      <c r="C24" s="12" t="s">
        <v>70</v>
      </c>
      <c r="D24" s="12" t="s">
        <v>75</v>
      </c>
      <c r="E24" s="13" t="s">
        <v>76</v>
      </c>
      <c r="F24" s="14">
        <v>90</v>
      </c>
      <c r="G24" s="34">
        <v>57.73</v>
      </c>
      <c r="H24" s="34">
        <f>TRUNC(F24 * G24, 2)</f>
        <v>5195.7</v>
      </c>
      <c r="I24" s="15">
        <f t="shared" si="0"/>
        <v>7.6098125968124805E-2</v>
      </c>
    </row>
    <row r="25" spans="1:9" ht="24" customHeight="1" x14ac:dyDescent="0.2">
      <c r="A25" s="12" t="s">
        <v>77</v>
      </c>
      <c r="B25" s="14" t="s">
        <v>78</v>
      </c>
      <c r="C25" s="12" t="s">
        <v>70</v>
      </c>
      <c r="D25" s="12" t="s">
        <v>79</v>
      </c>
      <c r="E25" s="13" t="s">
        <v>80</v>
      </c>
      <c r="F25" s="14">
        <v>16</v>
      </c>
      <c r="G25" s="34">
        <v>37.89</v>
      </c>
      <c r="H25" s="34">
        <f>TRUNC(F25 * G25, 2)</f>
        <v>606.24</v>
      </c>
      <c r="I25" s="15">
        <f t="shared" si="0"/>
        <v>8.8792131737621474E-3</v>
      </c>
    </row>
    <row r="26" spans="1:9" ht="24" customHeight="1" x14ac:dyDescent="0.2">
      <c r="A26" s="12" t="s">
        <v>81</v>
      </c>
      <c r="B26" s="14" t="s">
        <v>82</v>
      </c>
      <c r="C26" s="12" t="s">
        <v>83</v>
      </c>
      <c r="D26" s="12" t="s">
        <v>84</v>
      </c>
      <c r="E26" s="13" t="s">
        <v>21</v>
      </c>
      <c r="F26" s="14">
        <v>1</v>
      </c>
      <c r="G26" s="34">
        <v>134.96</v>
      </c>
      <c r="H26" s="34">
        <f>TRUNC(F26 * G26, 2)</f>
        <v>134.96</v>
      </c>
      <c r="I26" s="15">
        <f t="shared" si="0"/>
        <v>1.9766736109971947E-3</v>
      </c>
    </row>
    <row r="27" spans="1:9" ht="24" customHeight="1" x14ac:dyDescent="0.2">
      <c r="A27" s="5" t="s">
        <v>85</v>
      </c>
      <c r="B27" s="5"/>
      <c r="C27" s="5"/>
      <c r="D27" s="5" t="s">
        <v>86</v>
      </c>
      <c r="E27" s="5"/>
      <c r="F27" s="6"/>
      <c r="G27" s="31"/>
      <c r="H27" s="32">
        <v>4222.28</v>
      </c>
      <c r="I27" s="7">
        <f t="shared" si="0"/>
        <v>6.1841059975112883E-2</v>
      </c>
    </row>
    <row r="28" spans="1:9" ht="39" customHeight="1" x14ac:dyDescent="0.2">
      <c r="A28" s="8" t="s">
        <v>87</v>
      </c>
      <c r="B28" s="10" t="s">
        <v>88</v>
      </c>
      <c r="C28" s="8" t="s">
        <v>19</v>
      </c>
      <c r="D28" s="8" t="s">
        <v>89</v>
      </c>
      <c r="E28" s="9" t="s">
        <v>25</v>
      </c>
      <c r="F28" s="10">
        <v>4.048</v>
      </c>
      <c r="G28" s="33">
        <v>320.94</v>
      </c>
      <c r="H28" s="33">
        <f>TRUNC(F28 * G28, 2)</f>
        <v>1299.1600000000001</v>
      </c>
      <c r="I28" s="11">
        <f t="shared" si="0"/>
        <v>1.9027973388138084E-2</v>
      </c>
    </row>
    <row r="29" spans="1:9" ht="39" customHeight="1" x14ac:dyDescent="0.2">
      <c r="A29" s="8" t="s">
        <v>90</v>
      </c>
      <c r="B29" s="10" t="s">
        <v>88</v>
      </c>
      <c r="C29" s="8" t="s">
        <v>19</v>
      </c>
      <c r="D29" s="8" t="s">
        <v>89</v>
      </c>
      <c r="E29" s="9" t="s">
        <v>25</v>
      </c>
      <c r="F29" s="10">
        <v>9.1080000000000005</v>
      </c>
      <c r="G29" s="33">
        <v>320.94</v>
      </c>
      <c r="H29" s="33">
        <f>TRUNC(F29 * G29, 2)</f>
        <v>2923.12</v>
      </c>
      <c r="I29" s="11">
        <f t="shared" si="0"/>
        <v>4.2813086586974802E-2</v>
      </c>
    </row>
    <row r="30" spans="1:9" ht="24" customHeight="1" x14ac:dyDescent="0.2">
      <c r="A30" s="5" t="s">
        <v>91</v>
      </c>
      <c r="B30" s="5"/>
      <c r="C30" s="5"/>
      <c r="D30" s="5" t="s">
        <v>92</v>
      </c>
      <c r="E30" s="5"/>
      <c r="F30" s="6"/>
      <c r="G30" s="31"/>
      <c r="H30" s="32">
        <v>14855.98</v>
      </c>
      <c r="I30" s="7">
        <f t="shared" si="0"/>
        <v>0.21758612649305056</v>
      </c>
    </row>
    <row r="31" spans="1:9" ht="39" customHeight="1" x14ac:dyDescent="0.2">
      <c r="A31" s="8" t="s">
        <v>93</v>
      </c>
      <c r="B31" s="10" t="s">
        <v>94</v>
      </c>
      <c r="C31" s="8" t="s">
        <v>19</v>
      </c>
      <c r="D31" s="8" t="s">
        <v>95</v>
      </c>
      <c r="E31" s="9" t="s">
        <v>21</v>
      </c>
      <c r="F31" s="10">
        <v>1</v>
      </c>
      <c r="G31" s="33">
        <v>1361.9</v>
      </c>
      <c r="H31" s="33">
        <f t="shared" ref="H31:H36" si="1">TRUNC(F31 * G31, 2)</f>
        <v>1361.9</v>
      </c>
      <c r="I31" s="11">
        <f t="shared" si="0"/>
        <v>1.9946886416842616E-2</v>
      </c>
    </row>
    <row r="32" spans="1:9" ht="26.1" customHeight="1" x14ac:dyDescent="0.2">
      <c r="A32" s="12" t="s">
        <v>96</v>
      </c>
      <c r="B32" s="14" t="s">
        <v>97</v>
      </c>
      <c r="C32" s="12" t="s">
        <v>70</v>
      </c>
      <c r="D32" s="12" t="s">
        <v>98</v>
      </c>
      <c r="E32" s="13" t="s">
        <v>76</v>
      </c>
      <c r="F32" s="14">
        <v>105</v>
      </c>
      <c r="G32" s="34">
        <v>29.45</v>
      </c>
      <c r="H32" s="34">
        <f t="shared" si="1"/>
        <v>3092.25</v>
      </c>
      <c r="I32" s="15">
        <f t="shared" si="0"/>
        <v>4.5290226538278563E-2</v>
      </c>
    </row>
    <row r="33" spans="1:9" ht="26.1" customHeight="1" x14ac:dyDescent="0.2">
      <c r="A33" s="8" t="s">
        <v>99</v>
      </c>
      <c r="B33" s="10" t="s">
        <v>100</v>
      </c>
      <c r="C33" s="8" t="s">
        <v>19</v>
      </c>
      <c r="D33" s="8" t="s">
        <v>101</v>
      </c>
      <c r="E33" s="9" t="s">
        <v>21</v>
      </c>
      <c r="F33" s="10">
        <v>1</v>
      </c>
      <c r="G33" s="33">
        <v>73.150000000000006</v>
      </c>
      <c r="H33" s="33">
        <f t="shared" si="1"/>
        <v>73.150000000000006</v>
      </c>
      <c r="I33" s="11">
        <f t="shared" si="0"/>
        <v>1.0713817030560521E-3</v>
      </c>
    </row>
    <row r="34" spans="1:9" ht="24" customHeight="1" x14ac:dyDescent="0.2">
      <c r="A34" s="8" t="s">
        <v>102</v>
      </c>
      <c r="B34" s="10" t="s">
        <v>103</v>
      </c>
      <c r="C34" s="8" t="s">
        <v>19</v>
      </c>
      <c r="D34" s="8" t="s">
        <v>104</v>
      </c>
      <c r="E34" s="9" t="s">
        <v>105</v>
      </c>
      <c r="F34" s="10">
        <v>20</v>
      </c>
      <c r="G34" s="33">
        <v>11.05</v>
      </c>
      <c r="H34" s="33">
        <f t="shared" si="1"/>
        <v>221</v>
      </c>
      <c r="I34" s="11">
        <f t="shared" si="0"/>
        <v>3.2368469771071433E-3</v>
      </c>
    </row>
    <row r="35" spans="1:9" ht="78" customHeight="1" x14ac:dyDescent="0.2">
      <c r="A35" s="12" t="s">
        <v>106</v>
      </c>
      <c r="B35" s="14" t="s">
        <v>107</v>
      </c>
      <c r="C35" s="12" t="s">
        <v>19</v>
      </c>
      <c r="D35" s="12" t="s">
        <v>108</v>
      </c>
      <c r="E35" s="13" t="s">
        <v>109</v>
      </c>
      <c r="F35" s="14">
        <v>0.4</v>
      </c>
      <c r="G35" s="34">
        <v>9118.02</v>
      </c>
      <c r="H35" s="34">
        <f t="shared" si="1"/>
        <v>3647.2</v>
      </c>
      <c r="I35" s="15">
        <f t="shared" si="0"/>
        <v>5.341822757875643E-2</v>
      </c>
    </row>
    <row r="36" spans="1:9" ht="78" customHeight="1" x14ac:dyDescent="0.2">
      <c r="A36" s="12" t="s">
        <v>110</v>
      </c>
      <c r="B36" s="14" t="s">
        <v>111</v>
      </c>
      <c r="C36" s="12" t="s">
        <v>19</v>
      </c>
      <c r="D36" s="12" t="s">
        <v>112</v>
      </c>
      <c r="E36" s="13" t="s">
        <v>109</v>
      </c>
      <c r="F36" s="14">
        <v>0.6</v>
      </c>
      <c r="G36" s="34">
        <v>10767.47</v>
      </c>
      <c r="H36" s="34">
        <f t="shared" si="1"/>
        <v>6460.48</v>
      </c>
      <c r="I36" s="15">
        <f t="shared" si="0"/>
        <v>9.4622557279009756E-2</v>
      </c>
    </row>
    <row r="37" spans="1:9" ht="24" customHeight="1" x14ac:dyDescent="0.2">
      <c r="A37" s="5" t="s">
        <v>113</v>
      </c>
      <c r="B37" s="5"/>
      <c r="C37" s="5"/>
      <c r="D37" s="5" t="s">
        <v>114</v>
      </c>
      <c r="E37" s="5"/>
      <c r="F37" s="6"/>
      <c r="G37" s="31"/>
      <c r="H37" s="32">
        <v>3737.06</v>
      </c>
      <c r="I37" s="7">
        <f t="shared" si="0"/>
        <v>5.4734350064561177E-2</v>
      </c>
    </row>
    <row r="38" spans="1:9" ht="39" customHeight="1" x14ac:dyDescent="0.2">
      <c r="A38" s="8" t="s">
        <v>115</v>
      </c>
      <c r="B38" s="10" t="s">
        <v>116</v>
      </c>
      <c r="C38" s="8" t="s">
        <v>19</v>
      </c>
      <c r="D38" s="8" t="s">
        <v>117</v>
      </c>
      <c r="E38" s="9" t="s">
        <v>105</v>
      </c>
      <c r="F38" s="10">
        <v>28</v>
      </c>
      <c r="G38" s="33">
        <v>102.68</v>
      </c>
      <c r="H38" s="33">
        <f>TRUNC(F38 * G38, 2)</f>
        <v>2875.04</v>
      </c>
      <c r="I38" s="11">
        <f t="shared" si="0"/>
        <v>4.2108889289873851E-2</v>
      </c>
    </row>
    <row r="39" spans="1:9" ht="26.1" customHeight="1" x14ac:dyDescent="0.2">
      <c r="A39" s="8" t="s">
        <v>118</v>
      </c>
      <c r="B39" s="10" t="s">
        <v>119</v>
      </c>
      <c r="C39" s="8" t="s">
        <v>19</v>
      </c>
      <c r="D39" s="8" t="s">
        <v>120</v>
      </c>
      <c r="E39" s="9" t="s">
        <v>25</v>
      </c>
      <c r="F39" s="10">
        <v>1.5</v>
      </c>
      <c r="G39" s="33">
        <v>574.67999999999995</v>
      </c>
      <c r="H39" s="33">
        <f>TRUNC(F39 * G39, 2)</f>
        <v>862.02</v>
      </c>
      <c r="I39" s="11">
        <f t="shared" si="0"/>
        <v>1.2625460774687328E-2</v>
      </c>
    </row>
    <row r="40" spans="1:9" ht="24" customHeight="1" x14ac:dyDescent="0.2">
      <c r="A40" s="5" t="s">
        <v>121</v>
      </c>
      <c r="B40" s="5"/>
      <c r="C40" s="5"/>
      <c r="D40" s="5" t="s">
        <v>122</v>
      </c>
      <c r="E40" s="5"/>
      <c r="F40" s="6"/>
      <c r="G40" s="31"/>
      <c r="H40" s="32">
        <v>963.48</v>
      </c>
      <c r="I40" s="7">
        <f t="shared" si="0"/>
        <v>1.4111481110874164E-2</v>
      </c>
    </row>
    <row r="41" spans="1:9" ht="39" customHeight="1" x14ac:dyDescent="0.2">
      <c r="A41" s="8" t="s">
        <v>123</v>
      </c>
      <c r="B41" s="10" t="s">
        <v>124</v>
      </c>
      <c r="C41" s="8" t="s">
        <v>19</v>
      </c>
      <c r="D41" s="8" t="s">
        <v>125</v>
      </c>
      <c r="E41" s="9" t="s">
        <v>25</v>
      </c>
      <c r="F41" s="10">
        <v>70</v>
      </c>
      <c r="G41" s="33">
        <v>2.17</v>
      </c>
      <c r="H41" s="33">
        <f>TRUNC(F41 * G41, 2)</f>
        <v>151.9</v>
      </c>
      <c r="I41" s="11">
        <f t="shared" si="0"/>
        <v>2.2247830580207017E-3</v>
      </c>
    </row>
    <row r="42" spans="1:9" ht="26.1" customHeight="1" x14ac:dyDescent="0.2">
      <c r="A42" s="12" t="s">
        <v>126</v>
      </c>
      <c r="B42" s="14" t="s">
        <v>127</v>
      </c>
      <c r="C42" s="12" t="s">
        <v>19</v>
      </c>
      <c r="D42" s="12" t="s">
        <v>128</v>
      </c>
      <c r="E42" s="13" t="s">
        <v>109</v>
      </c>
      <c r="F42" s="14">
        <v>1</v>
      </c>
      <c r="G42" s="34">
        <v>129.62</v>
      </c>
      <c r="H42" s="34">
        <f>TRUNC(F42 * G42, 2)</f>
        <v>129.62</v>
      </c>
      <c r="I42" s="15">
        <f t="shared" si="0"/>
        <v>1.8984620143557825E-3</v>
      </c>
    </row>
    <row r="43" spans="1:9" ht="24" customHeight="1" x14ac:dyDescent="0.2">
      <c r="A43" s="12" t="s">
        <v>129</v>
      </c>
      <c r="B43" s="14" t="s">
        <v>130</v>
      </c>
      <c r="C43" s="12" t="s">
        <v>19</v>
      </c>
      <c r="D43" s="12" t="s">
        <v>131</v>
      </c>
      <c r="E43" s="13" t="s">
        <v>109</v>
      </c>
      <c r="F43" s="14">
        <v>1</v>
      </c>
      <c r="G43" s="34">
        <v>340.98</v>
      </c>
      <c r="H43" s="34">
        <f>TRUNC(F43 * G43, 2)</f>
        <v>340.98</v>
      </c>
      <c r="I43" s="15">
        <f t="shared" si="0"/>
        <v>4.99411801924884E-3</v>
      </c>
    </row>
    <row r="44" spans="1:9" ht="26.1" customHeight="1" x14ac:dyDescent="0.2">
      <c r="A44" s="12" t="s">
        <v>132</v>
      </c>
      <c r="B44" s="14" t="s">
        <v>133</v>
      </c>
      <c r="C44" s="12" t="s">
        <v>19</v>
      </c>
      <c r="D44" s="12" t="s">
        <v>134</v>
      </c>
      <c r="E44" s="13" t="s">
        <v>109</v>
      </c>
      <c r="F44" s="14">
        <v>1</v>
      </c>
      <c r="G44" s="34">
        <v>340.98</v>
      </c>
      <c r="H44" s="34">
        <f>TRUNC(F44 * G44, 2)</f>
        <v>340.98</v>
      </c>
      <c r="I44" s="15">
        <f t="shared" si="0"/>
        <v>4.99411801924884E-3</v>
      </c>
    </row>
    <row r="45" spans="1:9" x14ac:dyDescent="0.2">
      <c r="A45" s="19"/>
      <c r="B45" s="19"/>
      <c r="C45" s="19"/>
      <c r="D45" s="19"/>
      <c r="E45" s="19"/>
      <c r="F45" s="19"/>
      <c r="G45" s="35"/>
      <c r="H45" s="35"/>
      <c r="I45" s="19"/>
    </row>
    <row r="46" spans="1:9" x14ac:dyDescent="0.2">
      <c r="A46" s="24"/>
      <c r="B46" s="24"/>
      <c r="C46" s="24"/>
      <c r="D46" s="18"/>
      <c r="E46" s="21"/>
      <c r="F46" s="24"/>
      <c r="G46" s="25"/>
      <c r="H46" s="24"/>
      <c r="I46" s="24"/>
    </row>
    <row r="47" spans="1:9" x14ac:dyDescent="0.2">
      <c r="A47" s="24"/>
      <c r="B47" s="24"/>
      <c r="C47" s="24"/>
      <c r="D47" s="18"/>
      <c r="E47" s="21"/>
      <c r="F47" s="24"/>
      <c r="G47" s="25"/>
      <c r="H47" s="24"/>
      <c r="I47" s="24"/>
    </row>
    <row r="48" spans="1:9" x14ac:dyDescent="0.2">
      <c r="A48" s="24"/>
      <c r="B48" s="24"/>
      <c r="C48" s="24"/>
      <c r="D48" s="18"/>
      <c r="E48" s="21" t="s">
        <v>135</v>
      </c>
      <c r="F48" s="24"/>
      <c r="G48" s="38">
        <v>68276.320000000007</v>
      </c>
      <c r="H48" s="39"/>
      <c r="I48" s="39"/>
    </row>
    <row r="49" spans="1:9" ht="60" customHeight="1" x14ac:dyDescent="0.2">
      <c r="A49" s="17"/>
      <c r="B49" s="17"/>
      <c r="C49" s="17"/>
      <c r="D49" s="17"/>
      <c r="E49" s="17"/>
      <c r="F49" s="17"/>
      <c r="G49" s="36"/>
      <c r="H49" s="36"/>
      <c r="I49" s="17"/>
    </row>
    <row r="50" spans="1:9" ht="69.95" customHeight="1" x14ac:dyDescent="0.2">
      <c r="A50" s="26" t="s">
        <v>136</v>
      </c>
      <c r="B50" s="23"/>
      <c r="C50" s="23"/>
      <c r="D50" s="23"/>
      <c r="E50" s="23"/>
      <c r="F50" s="23"/>
      <c r="G50" s="23"/>
      <c r="H50" s="23"/>
      <c r="I50" s="23"/>
    </row>
  </sheetData>
  <mergeCells count="17">
    <mergeCell ref="A48:C48"/>
    <mergeCell ref="E48:F48"/>
    <mergeCell ref="G48:I48"/>
    <mergeCell ref="A50:I50"/>
    <mergeCell ref="A3:I3"/>
    <mergeCell ref="A46:C46"/>
    <mergeCell ref="E46:F46"/>
    <mergeCell ref="G46:I46"/>
    <mergeCell ref="A47:C47"/>
    <mergeCell ref="E47:F47"/>
    <mergeCell ref="G47:I47"/>
    <mergeCell ref="E1:F1"/>
    <mergeCell ref="G1:H1"/>
    <mergeCell ref="I1"/>
    <mergeCell ref="E2:F2"/>
    <mergeCell ref="G2:H2"/>
    <mergeCell ref="I2"/>
  </mergeCells>
  <pageMargins left="0.51181102362204722" right="0.51181102362204722" top="0.98425196850393704" bottom="0.98425196850393704" header="0.51181102362204722" footer="0.51181102362204722"/>
  <pageSetup paperSize="9" scale="81" fitToHeight="0" orientation="landscape" r:id="rId1"/>
  <headerFooter>
    <oddHeader xml:space="preserve">&amp;LMinistério da Integração e do Desenvolvimento Regional - MIDR
Companhia de Desenvolvimento dos Vales do São Francisco e do Parnaíba
 &amp;C </oddHeader>
    <oddFooter>&amp;L &amp;CCODEVASF 7ªSR/PI &amp;R</oddFooter>
  </headerFooter>
  <rowBreaks count="3" manualBreakCount="3">
    <brk id="16" max="16383" man="1"/>
    <brk id="29" max="16383" man="1"/>
    <brk id="3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Antonio Marcos Lopes Morais</cp:lastModifiedBy>
  <cp:revision>0</cp:revision>
  <cp:lastPrinted>2025-10-16T13:45:40Z</cp:lastPrinted>
  <dcterms:created xsi:type="dcterms:W3CDTF">2025-10-16T13:40:14Z</dcterms:created>
  <dcterms:modified xsi:type="dcterms:W3CDTF">2025-10-16T13:45:48Z</dcterms:modified>
</cp:coreProperties>
</file>